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28800" windowHeight="117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C22" i="28"/>
  <c r="C21" i="28"/>
  <c r="C20" i="28"/>
  <c r="D22" i="28"/>
  <c r="D21" i="28"/>
  <c r="D20" i="28"/>
  <c r="P20" i="28" l="1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<sst xmlns="http://schemas.openxmlformats.org/spreadsheetml/2006/main" count="286" uniqueCount="190">
  <si>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</si>
  <si>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</si>
  <si>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</si>
  <si>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</si>
  <si>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</si>
  <si>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</si>
  <si>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</si>
  <si>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</si>
  <si>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</si>
  <si>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</si>
  <si>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</si>
  <si>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</si>
  <si>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</si>
  <si>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</si>
  <si>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</si>
  <si>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</si>
  <si>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</si>
  <si>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</si>
  <si>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</si>
  <si>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</si>
  <si>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</si>
  <si>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</si>
  <si>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</si>
  <si>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</si>
  <si>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</si>
  <si>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</si>
  <si>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</si>
  <si>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</si>
  <si>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</si>
  <si>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</si>
  <si>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</si>
  <si>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</si>
  <si>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</si>
  <si>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</si>
  <si>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</si>
  <si>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</si>
  <si>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</si>
  <si>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</si>
  <si>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</si>
  <si>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</si>
  <si>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</si>
  <si>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</si>
  <si>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</si>
  <si>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</si>
  <si>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</si>
  <si>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</si>
  <si>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</si>
  <si>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</si>
  <si>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</si>
  <si>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</si>
  <si>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</si>
  <si>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</si>
  <si>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</si>
  <si>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</si>
  <si>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</si>
  <si>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</si>
  <si>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</si>
  <si>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</si>
  <si>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</si>
  <si>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</si>
  <si>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</si>
  <si>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</si>
  <si>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</si>
  <si>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</si>
  <si>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</si>
  <si>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</si>
  <si>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</si>
  <si>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</si>
  <si>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</si>
  <si>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</si>
  <si>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</si>
  <si>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</si>
  <si>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</si>
  <si>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</si>
  <si>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</si>
  <si>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</si>
  <si>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</si>
  <si>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</si>
  <si>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</si>
  <si>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</si>
  <si>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</si>
  <si>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</si>
  <si>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</si>
  <si>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</si>
  <si>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</si>
  <si>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</si>
  <si>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</si>
  <si>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</si>
  <si>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</si>
  <si>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</si>
  <si>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</si>
  <si>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</si>
  <si>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</si>
  <si>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</si>
  <si>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</si>
  <si>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</si>
  <si>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</si>
  <si>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</si>
  <si>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</si>
  <si>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</si>
  <si>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</si>
  <si>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</si>
  <si>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</si>
  <si>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</si>
  <si>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</si>
  <si>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</si>
  <si>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</si>
  <si>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</si>
  <si>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</si>
  <si>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</si>
  <si>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</si>
  <si>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</si>
  <si>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</si>
  <si>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</si>
  <si>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</si>
  <si>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</si>
  <si>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</si>
  <si>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</si>
  <si>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</si>
  <si>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</si>
  <si>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</si>
  <si>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</si>
  <si>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</si>
  <si>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</si>
  <si>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</si>
  <si>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</si>
  <si>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</si>
  <si>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</si>
  <si>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</si>
  <si>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</si>
  <si>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</si>
  <si>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</si>
  <si>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</si>
  <si>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</si>
  <si>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</si>
  <si>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</si>
  <si>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</si>
  <si>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</si>
  <si>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</si>
  <si>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</si>
  <si>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</si>
  <si>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</si>
  <si>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</si>
  <si>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</si>
  <si>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</si>
  <si>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</si>
  <si>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</si>
  <si>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</si>
  <si>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</si>
  <si>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</si>
  <si>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</si>
  <si>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</si>
  <si>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</si>
  <si>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</si>
  <si>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</si>
  <si>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</si>
  <si>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</si>
  <si>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</si>
  <si>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</si>
  <si>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</si>
  <si>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</si>
  <si>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</si>
  <si>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</si>
  <si>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</si>
  <si>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</si>
  <si>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</si>
  <si>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</si>
  <si>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</si>
  <si>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</si>
  <si>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</si>
  <si>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</si>
  <si>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</si>
  <si>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</si>
  <si>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</si>
  <si>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</si>
  <si>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</si>
  <si>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</si>
  <si>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</si>
  <si>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</si>
  <si>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 xml:space="preserve">стойки СВ </t>
  </si>
  <si>
    <t>2026</t>
  </si>
  <si>
    <t>P_Тм_25_ЛК15_017602</t>
  </si>
  <si>
    <t xml:space="preserve">Реконструкция участка ВЛ-0,4 кВ от оп. №1-9 до оп. №2-6, КЗ2-ТП156, прс. №1 в соответствии с договором на ТП №1-50-25-0323. г. Тимашевск. </t>
  </si>
  <si>
    <t>ТП №1-50-25-0323</t>
  </si>
  <si>
    <t>Л1-01-1(до 300м)</t>
  </si>
  <si>
    <t>1,2</t>
  </si>
  <si>
    <t>Л3-01-1(до 300м)</t>
  </si>
  <si>
    <t>СИП-2 3*50+1*54,6</t>
  </si>
  <si>
    <t>Л7-21-2</t>
  </si>
  <si>
    <t xml:space="preserve">г. Тимашевск, СОТ Индустриальный, 11-я  линия, 582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</si>
</sst>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vertical="center" wrapText="1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55" fillId="24" borderId="0" xfId="0" applyFont="1" applyFill="1" applyAlignment="1">
      <alignment horizontal="left" vertical="top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6" t="s">
        <v>157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7" t="s">
        <v>158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8" t="s">
        <v>159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9" t="s">
        <v>160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8" t="s">
        <v>140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9" t="s">
        <v>21</v>
      </c>
      <c r="C16" s="159" t="s">
        <v>11</v>
      </c>
      <c r="D16" s="159" t="s">
        <v>10</v>
      </c>
      <c r="E16" s="159" t="s">
        <v>15</v>
      </c>
      <c r="F16" s="160" t="s">
        <v>18</v>
      </c>
      <c r="G16" s="157" t="s">
        <v>102</v>
      </c>
      <c r="H16" s="164" t="s">
        <v>43</v>
      </c>
      <c r="I16" s="165" t="s">
        <v>38</v>
      </c>
      <c r="J16" s="161" t="s">
        <v>9</v>
      </c>
      <c r="K16" s="162"/>
      <c r="L16" s="162"/>
      <c r="M16" s="163"/>
      <c r="N16" s="162"/>
      <c r="O16" s="156" t="s">
        <v>4</v>
      </c>
      <c r="P16" s="156"/>
      <c r="Q16" s="156"/>
      <c r="R16" s="156"/>
      <c r="S16" s="156"/>
      <c r="T16" s="156"/>
      <c r="U16" s="156"/>
      <c r="V16" s="156" t="s">
        <v>14</v>
      </c>
    </row>
    <row r="17" spans="1:22" s="17" customFormat="1" ht="78.75" x14ac:dyDescent="0.25">
      <c r="A17" s="8"/>
      <c r="B17" s="158"/>
      <c r="C17" s="158"/>
      <c r="D17" s="158"/>
      <c r="E17" s="158"/>
      <c r="F17" s="160"/>
      <c r="G17" s="158"/>
      <c r="H17" s="158"/>
      <c r="I17" s="15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176</v>
      </c>
      <c r="C19" s="153" t="s">
        <v>182</v>
      </c>
      <c r="D19" s="152" t="s">
        <v>181</v>
      </c>
      <c r="E19" s="129" t="s">
        <v>165</v>
      </c>
      <c r="F19" s="146" t="s">
        <v>183</v>
      </c>
      <c r="G19" s="125" t="s">
        <v>162</v>
      </c>
      <c r="H19" s="123" t="s">
        <v>161</v>
      </c>
      <c r="I19" s="123" t="s">
        <v>180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185</v>
      </c>
      <c r="P19" s="144">
        <v>0.20699999999999999</v>
      </c>
      <c r="Q19" s="132" t="s">
        <v>173</v>
      </c>
      <c r="R19" s="139" t="s">
        <v>184</v>
      </c>
      <c r="S19" s="141">
        <v>963.68</v>
      </c>
      <c r="T19" s="141">
        <v>2.0299999999999998</v>
      </c>
      <c r="U19" s="73">
        <f t="shared" ref="U19:U28" si="0">O19*P19*S19*T19</f>
        <v>485.93756735999989</v>
      </c>
      <c r="V19" s="19" t="s">
        <v>7</v>
      </c>
    </row>
    <row r="20" spans="1:22" s="84" customFormat="1" ht="63.75" customHeight="1" x14ac:dyDescent="0.25">
      <c r="B20" s="149" t="str">
        <f>B19</f>
        <v>1.1.1.1.</v>
      </c>
      <c r="C20" s="153" t="str">
        <f>C19</f>
        <v xml:space="preserve">Реконструкция участка ВЛ-0,4 кВ от оп. №1-9 до оп. №2-6, КЗ2-ТП156, прс. №1 в соответствии с договором на ТП №1-50-25-0323. г. Тимашевск. </v>
      </c>
      <c r="D20" s="152" t="str">
        <f>D19</f>
        <v>P_Тм_25_ЛК15_017602</v>
      </c>
      <c r="E20" s="129" t="s">
        <v>168</v>
      </c>
      <c r="F20" s="146" t="str">
        <f>F19</f>
        <v>ТП №1-50-25-0323</v>
      </c>
      <c r="G20" s="125" t="s">
        <v>162</v>
      </c>
      <c r="H20" s="123" t="s">
        <v>161</v>
      </c>
      <c r="I20" s="123" t="s">
        <v>180</v>
      </c>
      <c r="J20" s="122" t="s">
        <v>163</v>
      </c>
      <c r="K20" s="154" t="s">
        <v>179</v>
      </c>
      <c r="L20" s="125"/>
      <c r="M20" s="125"/>
      <c r="N20" s="124" t="s">
        <v>164</v>
      </c>
      <c r="O20" s="125" t="s">
        <v>185</v>
      </c>
      <c r="P20" s="144">
        <f>P19*0</f>
        <v>0</v>
      </c>
      <c r="Q20" s="132" t="s">
        <v>167</v>
      </c>
      <c r="R20" s="132" t="s">
        <v>186</v>
      </c>
      <c r="S20" s="141">
        <v>949.02</v>
      </c>
      <c r="T20" s="141">
        <v>1.1599999999999999</v>
      </c>
      <c r="U20" s="73">
        <f t="shared" si="0"/>
        <v>0</v>
      </c>
      <c r="V20" s="19" t="s">
        <v>7</v>
      </c>
    </row>
    <row r="21" spans="1:22" s="84" customFormat="1" ht="63.75" customHeight="1" x14ac:dyDescent="0.25">
      <c r="B21" s="149" t="str">
        <f>B19</f>
        <v>1.1.1.1.</v>
      </c>
      <c r="C21" s="153" t="str">
        <f>C19</f>
        <v xml:space="preserve">Реконструкция участка ВЛ-0,4 кВ от оп. №1-9 до оп. №2-6, КЗ2-ТП156, прс. №1 в соответствии с договором на ТП №1-50-25-0323. г. Тимашевск. </v>
      </c>
      <c r="D21" s="152" t="str">
        <f>D19</f>
        <v>P_Тм_25_ЛК15_017602</v>
      </c>
      <c r="E21" s="129" t="s">
        <v>166</v>
      </c>
      <c r="F21" s="146" t="str">
        <f>F19</f>
        <v>ТП №1-50-25-0323</v>
      </c>
      <c r="G21" s="125" t="s">
        <v>162</v>
      </c>
      <c r="H21" s="123" t="s">
        <v>161</v>
      </c>
      <c r="I21" s="123" t="s">
        <v>180</v>
      </c>
      <c r="J21" s="122" t="s">
        <v>163</v>
      </c>
      <c r="K21" s="142" t="s">
        <v>187</v>
      </c>
      <c r="L21" s="125"/>
      <c r="M21" s="125"/>
      <c r="N21" s="124" t="s">
        <v>164</v>
      </c>
      <c r="O21" s="125" t="s">
        <v>162</v>
      </c>
      <c r="P21" s="144">
        <f>P19</f>
        <v>0.20699999999999999</v>
      </c>
      <c r="Q21" s="132" t="s">
        <v>167</v>
      </c>
      <c r="R21" s="148" t="s">
        <v>188</v>
      </c>
      <c r="S21" s="145">
        <v>570.95000000000005</v>
      </c>
      <c r="T21" s="126">
        <v>1</v>
      </c>
      <c r="U21" s="73">
        <f t="shared" si="0"/>
        <v>118.18665</v>
      </c>
      <c r="V21" s="19" t="s">
        <v>7</v>
      </c>
    </row>
    <row r="22" spans="1:22" s="8" customFormat="1" ht="63.75" customHeight="1" x14ac:dyDescent="0.25">
      <c r="B22" s="149" t="str">
        <f>B19</f>
        <v>1.1.1.1.</v>
      </c>
      <c r="C22" s="153" t="str">
        <f>C19</f>
        <v xml:space="preserve">Реконструкция участка ВЛ-0,4 кВ от оп. №1-9 до оп. №2-6, КЗ2-ТП156, прс. №1 в соответствии с договором на ТП №1-50-25-0323. г. Тимашевск. </v>
      </c>
      <c r="D22" s="152" t="str">
        <f>D19</f>
        <v>P_Тм_25_ЛК15_017602</v>
      </c>
      <c r="E22" s="127" t="s">
        <v>169</v>
      </c>
      <c r="F22" s="146" t="str">
        <f>F19</f>
        <v>ТП №1-50-25-0323</v>
      </c>
      <c r="G22" s="125" t="s">
        <v>162</v>
      </c>
      <c r="H22" s="123" t="s">
        <v>161</v>
      </c>
      <c r="I22" s="123" t="s">
        <v>180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4">
        <f>P19</f>
        <v>0.20699999999999999</v>
      </c>
      <c r="Q22" s="147" t="s">
        <v>171</v>
      </c>
      <c r="R22" s="147" t="s">
        <v>175</v>
      </c>
      <c r="S22" s="141">
        <v>234.03</v>
      </c>
      <c r="T22" s="126">
        <v>1</v>
      </c>
      <c r="U22" s="73">
        <f t="shared" si="0"/>
        <v>48.444209999999998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652.56842735999987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16" sqref="M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2" t="s">
        <v>28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</row>
    <row r="8" spans="2:48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78.75" x14ac:dyDescent="0.25">
      <c r="B15" s="130" t="str">
        <f>'20.1'!B19</f>
        <v>1.1.1.1.</v>
      </c>
      <c r="C15" s="150" t="str">
        <f>'20.1'!C19</f>
        <v xml:space="preserve">Реконструкция участка ВЛ-0,4 кВ от оп. №1-9 до оп. №2-6, КЗ2-ТП156, прс. №1 в соответствии с договором на ТП №1-50-25-0323. г. Тимашевск. </v>
      </c>
      <c r="D15" s="151" t="str">
        <f>'20.1'!D19</f>
        <v>P_Тм_25_ЛК15_017602</v>
      </c>
      <c r="E15" s="112" t="s">
        <v>7</v>
      </c>
      <c r="F15" s="112" t="s">
        <v>7</v>
      </c>
      <c r="G15" s="155" t="s">
        <v>189</v>
      </c>
      <c r="H15" s="112" t="s">
        <v>7</v>
      </c>
      <c r="I15" s="112" t="s">
        <v>7</v>
      </c>
      <c r="J15" s="112">
        <f>'20.1'!P19</f>
        <v>0.20699999999999999</v>
      </c>
      <c r="K15" s="112" t="s">
        <v>177</v>
      </c>
      <c r="L15" s="112" t="s">
        <v>178</v>
      </c>
      <c r="M15" s="112">
        <f>495.998*1.22</f>
        <v>605.11756000000003</v>
      </c>
      <c r="N15" s="36">
        <f t="shared" ref="N15:N17" si="0">M15/J15</f>
        <v>2923.2732367149761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4" t="s">
        <v>73</v>
      </c>
      <c r="C21" s="174"/>
      <c r="D21" s="174"/>
      <c r="E21" s="174"/>
      <c r="F21" s="174"/>
      <c r="G21" s="174"/>
      <c r="H21" s="174"/>
      <c r="I21" s="17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3" t="s">
        <v>124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2:16" s="25" customFormat="1" ht="15.75" hidden="1" customHeight="1" x14ac:dyDescent="0.25">
      <c r="C27" s="171" t="s">
        <v>45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54"/>
    </row>
    <row r="28" spans="2:16" s="25" customFormat="1" ht="31.5" hidden="1" customHeight="1" x14ac:dyDescent="0.25">
      <c r="C28" s="171" t="s">
        <v>46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54"/>
    </row>
    <row r="29" spans="2:16" s="25" customFormat="1" ht="15.75" hidden="1" customHeight="1" x14ac:dyDescent="0.25">
      <c r="C29" s="171" t="s">
        <v>47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54"/>
    </row>
    <row r="30" spans="2:16" s="25" customFormat="1" ht="15.75" hidden="1" customHeight="1" x14ac:dyDescent="0.25">
      <c r="C30" s="171" t="s">
        <v>48</v>
      </c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54"/>
    </row>
    <row r="31" spans="2:16" s="25" customFormat="1" hidden="1" x14ac:dyDescent="0.25">
      <c r="C31" s="171" t="s">
        <v>49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55"/>
    </row>
    <row r="32" spans="2:16" s="25" customFormat="1" hidden="1" x14ac:dyDescent="0.25">
      <c r="C32" s="171" t="s">
        <v>50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55"/>
    </row>
    <row r="33" spans="2:21" s="25" customFormat="1" hidden="1" x14ac:dyDescent="0.25">
      <c r="C33" s="171" t="s">
        <v>51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55"/>
    </row>
    <row r="34" spans="2:21" s="25" customFormat="1" ht="15.75" hidden="1" customHeight="1" x14ac:dyDescent="0.25">
      <c r="C34" s="171" t="s">
        <v>52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54"/>
    </row>
    <row r="35" spans="2:21" s="25" customFormat="1" ht="15.75" hidden="1" customHeight="1" x14ac:dyDescent="0.25">
      <c r="C35" s="171" t="s">
        <v>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54"/>
    </row>
    <row r="36" spans="2:21" s="25" customFormat="1" hidden="1" x14ac:dyDescent="0.25">
      <c r="C36" s="171" t="s">
        <v>54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55"/>
    </row>
    <row r="37" spans="2:21" s="25" customFormat="1" ht="15.75" hidden="1" customHeight="1" x14ac:dyDescent="0.25">
      <c r="C37" s="171" t="s">
        <v>55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54"/>
    </row>
    <row r="38" spans="2:21" s="25" customFormat="1" ht="60.6" hidden="1" customHeight="1" x14ac:dyDescent="0.25">
      <c r="C38" s="171" t="s">
        <v>56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54"/>
    </row>
    <row r="39" spans="2:21" s="25" customFormat="1" ht="15.75" hidden="1" customHeight="1" x14ac:dyDescent="0.25">
      <c r="C39" s="171" t="s">
        <v>57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54"/>
    </row>
    <row r="40" spans="2:21" s="25" customFormat="1" ht="21.75" hidden="1" customHeight="1" x14ac:dyDescent="0.25">
      <c r="B40" s="171" t="s">
        <v>91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2:21" s="25" customFormat="1" ht="55.5" hidden="1" customHeight="1" x14ac:dyDescent="0.25">
      <c r="B41" s="171" t="s">
        <v>103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1" t="s">
        <v>125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1" t="s">
        <v>92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2:21" ht="20.25" hidden="1" customHeight="1" x14ac:dyDescent="0.25">
      <c r="B44" s="171" t="s">
        <v>93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2:21" hidden="1" x14ac:dyDescent="0.25">
      <c r="B45" s="171" t="s">
        <v>94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2:21" hidden="1" x14ac:dyDescent="0.25">
      <c r="B46" s="171" t="s">
        <v>58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71" t="s">
        <v>59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2:15" ht="32.25" hidden="1" customHeight="1" x14ac:dyDescent="0.25">
      <c r="B49" s="171" t="s">
        <v>126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2:15" ht="36" hidden="1" customHeight="1" x14ac:dyDescent="0.25">
      <c r="B50" s="171" t="s">
        <v>127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'20.1'!C19</f>
        <v xml:space="preserve">Реконструкция участка ВЛ-0,4 кВ от оп. №1-9 до оп. №2-6, КЗ2-ТП156, прс. №1 в соответствии с договором на ТП №1-50-25-0323. г. Тимашевск. </v>
      </c>
      <c r="D15" s="151" t="str">
        <f>'20.1'!D19</f>
        <v>P_Тм_25_ЛК15_017602</v>
      </c>
      <c r="E15" s="109">
        <v>2025</v>
      </c>
      <c r="F15" s="109">
        <v>2026</v>
      </c>
      <c r="G15" s="143">
        <f>'20.1'!U29/1000</f>
        <v>0.65256842735999987</v>
      </c>
      <c r="H15" s="102">
        <f>G15*1.2</f>
        <v>0.7830821128319998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1.0467936844135199</v>
      </c>
      <c r="J15" s="103">
        <f>'20.2'!M20/1000</f>
        <v>0</v>
      </c>
      <c r="K15" s="103">
        <f>I15+J15</f>
        <v>1.0467936844135199</v>
      </c>
      <c r="L15" s="102">
        <v>0</v>
      </c>
      <c r="M15" s="105">
        <f>K15-L15</f>
        <v>1.0467936844135199</v>
      </c>
      <c r="N15" s="102">
        <f>'20.2'!M15/1000</f>
        <v>0.60511756000000005</v>
      </c>
      <c r="O15" s="104">
        <f>H15-N15</f>
        <v>0.17796455283199974</v>
      </c>
      <c r="P15" s="103">
        <f>SUM(Q15:W15)</f>
        <v>0.60511999999999999</v>
      </c>
      <c r="Q15" s="110"/>
      <c r="R15" s="110"/>
      <c r="S15" s="110">
        <v>0</v>
      </c>
      <c r="T15" s="110">
        <v>0.60511999999999999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3" t="s">
        <v>133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</row>
    <row r="24" spans="2:23" s="56" customFormat="1" ht="33.75" hidden="1" customHeight="1" x14ac:dyDescent="0.25">
      <c r="B24" s="171" t="s">
        <v>95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71" t="s">
        <v>129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2:23" s="56" customFormat="1" ht="19.5" hidden="1" customHeight="1" x14ac:dyDescent="0.25">
      <c r="B28" s="171" t="s">
        <v>60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71" t="s">
        <v>61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</row>
    <row r="32" spans="2:23" s="56" customFormat="1" ht="21" hidden="1" customHeight="1" x14ac:dyDescent="0.25">
      <c r="B32" s="171" t="s">
        <v>62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1" t="s">
        <v>110</v>
      </c>
      <c r="C19" s="171"/>
      <c r="D19" s="171"/>
      <c r="E19" s="171"/>
      <c r="F19" s="171"/>
      <c r="G19" s="171"/>
      <c r="H19" s="171"/>
      <c r="I19" s="171"/>
      <c r="J19" s="17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2026-08-07T12:00:58Z</dcterms:modified>
</cp:coreProperties>
</file>